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64" i="1" l="1"/>
  <c r="C16" i="1"/>
  <c r="C13" i="1" l="1"/>
  <c r="C67" i="1" l="1"/>
  <c r="C46" i="1"/>
  <c r="C59" i="1" l="1"/>
  <c r="C54" i="1" s="1"/>
  <c r="C22" i="1"/>
  <c r="C32" i="1"/>
  <c r="C66" i="1" l="1"/>
  <c r="C65" i="1" s="1"/>
  <c r="C63" i="1"/>
  <c r="C62" i="1" s="1"/>
  <c r="C44" i="1"/>
  <c r="C30" i="1"/>
  <c r="C25" i="1"/>
  <c r="C9" i="1"/>
  <c r="C18" i="1" l="1"/>
  <c r="C8" i="1" s="1"/>
  <c r="C7" i="1" s="1"/>
</calcChain>
</file>

<file path=xl/sharedStrings.xml><?xml version="1.0" encoding="utf-8"?>
<sst xmlns="http://schemas.openxmlformats.org/spreadsheetml/2006/main" count="102" uniqueCount="97">
  <si>
    <t>Безвозмездные поступления в бюджет Дергачевского муниципального района очередной финансовый на 2016 год</t>
  </si>
  <si>
    <t xml:space="preserve">  тыс.рублей</t>
  </si>
  <si>
    <t>Код бюджетной классификации</t>
  </si>
  <si>
    <t>Наименование безвозмездных поступлений</t>
  </si>
  <si>
    <t xml:space="preserve">Сумма </t>
  </si>
  <si>
    <t>000 202 00000 00 0000 000</t>
  </si>
  <si>
    <t>Безвозмездные поступления от других бюджетов бюджетной системы РФ</t>
  </si>
  <si>
    <t>000 202 01000 00 0000 000</t>
  </si>
  <si>
    <t>Дотации бюджетам субъектов РФ и муниципальных образований, в т.ч.</t>
  </si>
  <si>
    <t>000 202 01001 05 0002 151</t>
  </si>
  <si>
    <t>Дотации бюджетам муниципальных районов на выравнивание бюджетной обеспеченности муниципальных районов</t>
  </si>
  <si>
    <t>000 202 01003 05 0000 151</t>
  </si>
  <si>
    <t>Дотация бюджетам муниципальных районов на поддержку мер по обеспечению сбалансированности бюджетов</t>
  </si>
  <si>
    <t>000 202 02000 00 0000 000</t>
  </si>
  <si>
    <t>Субсидии бюджетам субъектов РФ и муниципальных образований в т.ч.</t>
  </si>
  <si>
    <t>000 202 02999 05 0063 151</t>
  </si>
  <si>
    <t>Субсидии бюджетам муниципальных районов области на 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</si>
  <si>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000 202 03000 00 0000 000</t>
  </si>
  <si>
    <t>Субвенции</t>
  </si>
  <si>
    <t>000 202 03 024 05 0037 151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</si>
  <si>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</si>
  <si>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000 202 03024 05 0001 151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</si>
  <si>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образовательных учреждений</t>
  </si>
  <si>
    <t>000 202 03024 05 0027 151</t>
  </si>
  <si>
    <t>000 202 03024 05 0028 151</t>
  </si>
  <si>
    <t>000 202 03024 05 0029 151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</si>
  <si>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</si>
  <si>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в том числе на:</t>
  </si>
  <si>
    <t>-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</si>
  <si>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- частичное финансирование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</si>
  <si>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-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</si>
  <si>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000 202 03024 05 0014 151</t>
  </si>
  <si>
    <t>000 202 03024 05 0012 151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</si>
  <si>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</si>
  <si>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</si>
  <si>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</si>
  <si>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000 202 03024 05 0003 151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</si>
  <si>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</si>
  <si>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000 202 03024 05 0004 151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</si>
  <si>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бюджета,областным государственным автономным и бюджетным учреждениям, расположенным на территориях муниципальных образований области</t>
  </si>
  <si>
    <t>000 202 03024 05 0009 151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</si>
  <si>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</si>
  <si>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>000 202 03024 05 0015 151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</si>
  <si>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</si>
  <si>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000 202 03024 05 0011 151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</si>
  <si>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</si>
  <si>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000 202 03024 05 0008 151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</si>
  <si>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</si>
  <si>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000 202 03024 05 0016 151</t>
  </si>
  <si>
    <t>000 202 03024 05 0010 151</t>
  </si>
  <si>
    <t>Субвенции бюджетам муниципальных районов и городских округов области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</si>
  <si>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в том числе по:</t>
  </si>
  <si>
    <t>-предоставлению гражданам субсидий на оплату жилого помещения и коммунальных услуг</t>
  </si>
  <si>
    <t>-организации предоставления гражданам субсидий на оплату жилого помещения и коммунальных услуг</t>
  </si>
  <si>
    <t>000 2 02 03024 05 0040 151</t>
  </si>
  <si>
    <t>000 2 02 03024 05 0039 151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</si>
  <si>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на территории области мероприятий по отлову и содержанию безнадзорных животных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</si>
  <si>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</si>
  <si>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000 202 04000 00 0000 000</t>
  </si>
  <si>
    <t>Иные межбюджетные трансферты</t>
  </si>
  <si>
    <t>000 202 04014 05 0000 151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</si>
  <si>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</si>
  <si>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000 202 04025 05 0000 151</t>
  </si>
  <si>
    <t>000 202 04041 05 0000 151</t>
  </si>
  <si>
    <t>000 207 00000 00 0000 000</t>
  </si>
  <si>
    <t xml:space="preserve">Прочие безвозмездные поступления </t>
  </si>
  <si>
    <t>Прочие безвозмездные поступления в бюджеты муниципальных районов</t>
  </si>
  <si>
    <t>000 219 00000 00 0000 000</t>
  </si>
  <si>
    <t>Возврат остатков субсидий, субвенций и иных межбюджетных трансфертов, имеющих целевое назначений, прошлых лет из бюджетов муниципальных районов</t>
  </si>
  <si>
    <t>000 219 05000 00 0000 000</t>
  </si>
  <si>
    <t>051 219 05000 05 0000 151</t>
  </si>
  <si>
    <t xml:space="preserve"> -проведение мероприятий по отлову и содержанию безнадзорных животных</t>
  </si>
  <si>
    <t xml:space="preserve"> -организацию проведения мероприятий по отлову и содержанию безнадзорных животных</t>
  </si>
  <si>
    <t xml:space="preserve"> 000 202 03024 05 0007 151</t>
  </si>
  <si>
    <t>000 207 05030 05 0000 180</t>
  </si>
  <si>
    <t>000 207 05000 05 0000 180</t>
  </si>
  <si>
    <t>Иные межбюджетные трансферты бюджетам муниципальных районов и городских округов области на комплектование книжных фондов библиотек муниципальных образований  области</t>
  </si>
  <si>
    <t>Иные межбюджетные трансферты бюджетам муниципальных районов области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</si>
  <si>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Безвозмездные поступления </t>
  </si>
  <si>
    <t>000 200 00000 00 0000 000</t>
  </si>
  <si>
    <t>Субвенция бюджетам муниципальных районов на осуществление органами местного самоуправления отдельных государственных полномочий по подготовке и проведению Всероссийской сельскохозяйственной переписи 2016 года</t>
  </si>
  <si>
    <t>000 2 02 03121 05 0000 151</t>
  </si>
  <si>
    <t>000 202 04052 05 0000 151</t>
  </si>
  <si>
    <t xml:space="preserve">Иные межбюджетные трансферты бюджетам муниципальных районов на государственную поддержку муниципальных учреждений культуры, находящихся на территориях сельских поселений   </t>
  </si>
  <si>
    <t>Прочие  межбюджетные трансферты, передаваемые бюджетам</t>
  </si>
  <si>
    <t>000 202 04999 00 0000 151</t>
  </si>
  <si>
    <t>000 202 04999 05 0006 151</t>
  </si>
  <si>
    <t>Иные  межбюджетные трансферты для проведения предпаводковых и восстановительных работ</t>
  </si>
  <si>
    <t>Прочие  межбюджетные трансферты, передаваемые бюджетам муниципальных районов</t>
  </si>
  <si>
    <t>000 202 04999 05 0000 151</t>
  </si>
  <si>
    <t>Субсидии бюджетам муниципальных районов области на мероприятия по созданию (исходя из прогнозируемой потребности) новых мест в общеобразовательных организациях</t>
  </si>
  <si>
    <t>000 202 02999 05 0065 151</t>
  </si>
  <si>
    <t>000 202 02051 05 0000 151</t>
  </si>
  <si>
    <t>Субсидии бюджетам муниципальных районов на реализацию федеральных целевых программ</t>
  </si>
  <si>
    <t>000 202 02999 05 0029 151</t>
  </si>
  <si>
    <t>Субсидии бюджетам муниципальных районов области на обеспечение жильем молодых семей за счет средств областного бюджета</t>
  </si>
  <si>
    <t xml:space="preserve">Приложение 2 
к решению от __.06.2016г. №__
Приложение 2 
к решению от 23.12.2015г. № 224-2834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</si>
</sst>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/>
    </xf>
    <xf numFmtId="0" fontId="0" fillId="0" borderId="0" xfId="0" applyFill="1" applyBorder="1"/>
    <xf numFmtId="164" fontId="7" fillId="0" borderId="1" xfId="0" applyNumberFormat="1" applyFont="1" applyFill="1" applyBorder="1" applyAlignment="1">
      <alignment vertical="center"/>
    </xf>
    <xf numFmtId="0" fontId="9" fillId="0" borderId="0" xfId="0" applyFont="1" applyFill="1" applyBorder="1"/>
    <xf numFmtId="0" fontId="4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4" fontId="8" fillId="0" borderId="4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topLeftCell="A2" workbookViewId="0">
      <selection activeCell="C7" sqref="C7"/>
    </sheetView>
  </sheetViews>
  <sheetFormatPr defaultRowHeight="15" x14ac:dyDescent="0.25"/>
  <cols>
    <col min="1" max="1" width="27.28515625" style="3" customWidth="1"/>
    <col min="2" max="2" width="50" style="3" customWidth="1"/>
    <col min="3" max="3" width="14.7109375" style="3" customWidth="1"/>
    <col min="4" max="16384" width="9.140625" style="3"/>
  </cols>
  <sheetData>
    <row r="1" spans="1:3" ht="75" customHeight="1" x14ac:dyDescent="0.25">
      <c r="A1" s="45" t="s">
        <v>96</v>
      </c>
      <c r="B1" s="45"/>
      <c r="C1" s="45"/>
    </row>
    <row r="2" spans="1:3" x14ac:dyDescent="0.25">
      <c r="A2" s="6"/>
    </row>
    <row r="3" spans="1:3" ht="54" customHeight="1" x14ac:dyDescent="0.25">
      <c r="A3" s="46" t="s">
        <v>0</v>
      </c>
      <c r="B3" s="46"/>
      <c r="C3" s="46"/>
    </row>
    <row r="4" spans="1:3" ht="28.5" customHeight="1" x14ac:dyDescent="0.25">
      <c r="A4" s="47"/>
      <c r="B4" s="47"/>
      <c r="C4" s="47"/>
    </row>
    <row r="5" spans="1:3" ht="18.75" x14ac:dyDescent="0.25">
      <c r="A5" s="48" t="s">
        <v>1</v>
      </c>
      <c r="B5" s="48"/>
      <c r="C5" s="48"/>
    </row>
    <row r="6" spans="1:3" ht="31.5" x14ac:dyDescent="0.25">
      <c r="A6" s="7" t="s">
        <v>2</v>
      </c>
      <c r="B6" s="7" t="s">
        <v>3</v>
      </c>
      <c r="C6" s="7" t="s">
        <v>4</v>
      </c>
    </row>
    <row r="7" spans="1:3" ht="31.5" customHeight="1" x14ac:dyDescent="0.25">
      <c r="A7" s="7" t="s">
        <v>79</v>
      </c>
      <c r="B7" s="8" t="s">
        <v>78</v>
      </c>
      <c r="C7" s="9">
        <f>C8+C65+C62</f>
        <v>285134.79999999993</v>
      </c>
    </row>
    <row r="8" spans="1:3" ht="31.5" x14ac:dyDescent="0.25">
      <c r="A8" s="7" t="s">
        <v>5</v>
      </c>
      <c r="B8" s="8" t="s">
        <v>6</v>
      </c>
      <c r="C8" s="9">
        <f>C9+C13+C18+C54</f>
        <v>284197.59999999998</v>
      </c>
    </row>
    <row r="9" spans="1:3" x14ac:dyDescent="0.25">
      <c r="A9" s="38" t="s">
        <v>7</v>
      </c>
      <c r="B9" s="49" t="s">
        <v>8</v>
      </c>
      <c r="C9" s="40">
        <f>C11+C12</f>
        <v>77960.5</v>
      </c>
    </row>
    <row r="10" spans="1:3" x14ac:dyDescent="0.25">
      <c r="A10" s="38"/>
      <c r="B10" s="49"/>
      <c r="C10" s="40"/>
    </row>
    <row r="11" spans="1:3" ht="47.25" x14ac:dyDescent="0.25">
      <c r="A11" s="32" t="s">
        <v>9</v>
      </c>
      <c r="B11" s="30" t="s">
        <v>10</v>
      </c>
      <c r="C11" s="31">
        <v>53267.5</v>
      </c>
    </row>
    <row r="12" spans="1:3" ht="47.25" x14ac:dyDescent="0.25">
      <c r="A12" s="32" t="s">
        <v>11</v>
      </c>
      <c r="B12" s="33" t="s">
        <v>12</v>
      </c>
      <c r="C12" s="31">
        <v>24693</v>
      </c>
    </row>
    <row r="13" spans="1:3" ht="31.5" x14ac:dyDescent="0.25">
      <c r="A13" s="34" t="s">
        <v>13</v>
      </c>
      <c r="B13" s="35" t="s">
        <v>14</v>
      </c>
      <c r="C13" s="36">
        <f>C14+C16+C17+C15</f>
        <v>19054.900000000001</v>
      </c>
    </row>
    <row r="14" spans="1:3" ht="31.5" x14ac:dyDescent="0.25">
      <c r="A14" s="30" t="s">
        <v>92</v>
      </c>
      <c r="B14" s="33" t="s">
        <v>93</v>
      </c>
      <c r="C14" s="31">
        <v>648.4</v>
      </c>
    </row>
    <row r="15" spans="1:3" ht="47.25" x14ac:dyDescent="0.25">
      <c r="A15" s="30" t="s">
        <v>94</v>
      </c>
      <c r="B15" s="33" t="s">
        <v>95</v>
      </c>
      <c r="C15" s="31">
        <v>1266.5</v>
      </c>
    </row>
    <row r="16" spans="1:3" ht="78.75" x14ac:dyDescent="0.25">
      <c r="A16" s="26" t="s">
        <v>15</v>
      </c>
      <c r="B16" s="29" t="s">
        <v>16</v>
      </c>
      <c r="C16" s="27">
        <f>5677-537</f>
        <v>5140</v>
      </c>
    </row>
    <row r="17" spans="1:3" ht="63" x14ac:dyDescent="0.25">
      <c r="A17" s="30" t="s">
        <v>91</v>
      </c>
      <c r="B17" s="33" t="s">
        <v>90</v>
      </c>
      <c r="C17" s="31">
        <v>12000</v>
      </c>
    </row>
    <row r="18" spans="1:3" x14ac:dyDescent="0.25">
      <c r="A18" s="38" t="s">
        <v>17</v>
      </c>
      <c r="B18" s="39" t="s">
        <v>18</v>
      </c>
      <c r="C18" s="40">
        <f>C20+C22+C25+C30+C34+C36+C38+C39+C40+C42+C44+C48+C52+C53</f>
        <v>179159.1</v>
      </c>
    </row>
    <row r="19" spans="1:3" x14ac:dyDescent="0.25">
      <c r="A19" s="38"/>
      <c r="B19" s="39"/>
      <c r="C19" s="40"/>
    </row>
    <row r="20" spans="1:3" x14ac:dyDescent="0.25">
      <c r="A20" s="43" t="s">
        <v>19</v>
      </c>
      <c r="B20" s="44" t="s">
        <v>20</v>
      </c>
      <c r="C20" s="42">
        <v>30767.4</v>
      </c>
    </row>
    <row r="21" spans="1:3" x14ac:dyDescent="0.25">
      <c r="A21" s="43"/>
      <c r="B21" s="44"/>
      <c r="C21" s="42"/>
    </row>
    <row r="22" spans="1:3" x14ac:dyDescent="0.25">
      <c r="A22" s="43" t="s">
        <v>21</v>
      </c>
      <c r="B22" s="44" t="s">
        <v>22</v>
      </c>
      <c r="C22" s="42">
        <f>134013.5-2125.8</f>
        <v>131887.70000000001</v>
      </c>
    </row>
    <row r="23" spans="1:3" x14ac:dyDescent="0.25">
      <c r="A23" s="43"/>
      <c r="B23" s="44"/>
      <c r="C23" s="42"/>
    </row>
    <row r="24" spans="1:3" x14ac:dyDescent="0.25">
      <c r="A24" s="43"/>
      <c r="B24" s="44"/>
      <c r="C24" s="42"/>
    </row>
    <row r="25" spans="1:3" ht="230.25" customHeight="1" x14ac:dyDescent="0.25">
      <c r="A25" s="10"/>
      <c r="B25" s="11" t="s">
        <v>26</v>
      </c>
      <c r="C25" s="12">
        <f>C27+C28+C29</f>
        <v>4011.8999999999996</v>
      </c>
    </row>
    <row r="26" spans="1:3" ht="15.75" x14ac:dyDescent="0.25">
      <c r="A26" s="13"/>
      <c r="B26" s="13" t="s">
        <v>27</v>
      </c>
      <c r="C26" s="14"/>
    </row>
    <row r="27" spans="1:3" ht="84.75" customHeight="1" x14ac:dyDescent="0.25">
      <c r="A27" s="15" t="s">
        <v>23</v>
      </c>
      <c r="B27" s="13" t="s">
        <v>28</v>
      </c>
      <c r="C27" s="16">
        <v>3292.6</v>
      </c>
    </row>
    <row r="28" spans="1:3" ht="99.75" customHeight="1" x14ac:dyDescent="0.25">
      <c r="A28" s="15" t="s">
        <v>24</v>
      </c>
      <c r="B28" s="13" t="s">
        <v>29</v>
      </c>
      <c r="C28" s="16">
        <v>626.79999999999995</v>
      </c>
    </row>
    <row r="29" spans="1:3" ht="175.5" customHeight="1" x14ac:dyDescent="0.25">
      <c r="A29" s="17" t="s">
        <v>25</v>
      </c>
      <c r="B29" s="18" t="s">
        <v>30</v>
      </c>
      <c r="C29" s="19">
        <v>92.5</v>
      </c>
    </row>
    <row r="30" spans="1:3" ht="135" customHeight="1" x14ac:dyDescent="0.25">
      <c r="A30" s="10"/>
      <c r="B30" s="20" t="s">
        <v>33</v>
      </c>
      <c r="C30" s="12">
        <f>C32+C33</f>
        <v>3086.2</v>
      </c>
    </row>
    <row r="31" spans="1:3" ht="15.75" x14ac:dyDescent="0.25">
      <c r="A31" s="13"/>
      <c r="B31" s="21" t="s">
        <v>27</v>
      </c>
      <c r="C31" s="14"/>
    </row>
    <row r="32" spans="1:3" ht="68.25" customHeight="1" x14ac:dyDescent="0.25">
      <c r="A32" s="28" t="s">
        <v>31</v>
      </c>
      <c r="B32" s="21" t="s">
        <v>34</v>
      </c>
      <c r="C32" s="16">
        <f>3505.5-45.5-526.8</f>
        <v>2933.2</v>
      </c>
    </row>
    <row r="33" spans="1:3" ht="116.25" customHeight="1" x14ac:dyDescent="0.25">
      <c r="A33" s="17" t="s">
        <v>32</v>
      </c>
      <c r="B33" s="22" t="s">
        <v>35</v>
      </c>
      <c r="C33" s="19">
        <v>153</v>
      </c>
    </row>
    <row r="34" spans="1:3" x14ac:dyDescent="0.25">
      <c r="A34" s="43" t="s">
        <v>36</v>
      </c>
      <c r="B34" s="44" t="s">
        <v>37</v>
      </c>
      <c r="C34" s="42">
        <v>203.8</v>
      </c>
    </row>
    <row r="35" spans="1:3" x14ac:dyDescent="0.25">
      <c r="A35" s="43"/>
      <c r="B35" s="44"/>
      <c r="C35" s="42"/>
    </row>
    <row r="36" spans="1:3" x14ac:dyDescent="0.25">
      <c r="A36" s="43" t="s">
        <v>38</v>
      </c>
      <c r="B36" s="41" t="s">
        <v>39</v>
      </c>
      <c r="C36" s="42">
        <v>383.7</v>
      </c>
    </row>
    <row r="37" spans="1:3" x14ac:dyDescent="0.25">
      <c r="A37" s="43"/>
      <c r="B37" s="41"/>
      <c r="C37" s="42"/>
    </row>
    <row r="38" spans="1:3" ht="101.25" customHeight="1" x14ac:dyDescent="0.25">
      <c r="A38" s="30" t="s">
        <v>40</v>
      </c>
      <c r="B38" s="30" t="s">
        <v>41</v>
      </c>
      <c r="C38" s="31">
        <v>370.1</v>
      </c>
    </row>
    <row r="39" spans="1:3" ht="87" customHeight="1" x14ac:dyDescent="0.25">
      <c r="A39" s="30" t="s">
        <v>42</v>
      </c>
      <c r="B39" s="30" t="s">
        <v>43</v>
      </c>
      <c r="C39" s="31">
        <v>195</v>
      </c>
    </row>
    <row r="40" spans="1:3" x14ac:dyDescent="0.25">
      <c r="A40" s="41" t="s">
        <v>44</v>
      </c>
      <c r="B40" s="41" t="s">
        <v>45</v>
      </c>
      <c r="C40" s="42">
        <v>207.1</v>
      </c>
    </row>
    <row r="41" spans="1:3" x14ac:dyDescent="0.25">
      <c r="A41" s="41"/>
      <c r="B41" s="41"/>
      <c r="C41" s="42"/>
    </row>
    <row r="42" spans="1:3" x14ac:dyDescent="0.25">
      <c r="A42" s="41" t="s">
        <v>46</v>
      </c>
      <c r="B42" s="41" t="s">
        <v>47</v>
      </c>
      <c r="C42" s="42">
        <v>195.2</v>
      </c>
    </row>
    <row r="43" spans="1:3" x14ac:dyDescent="0.25">
      <c r="A43" s="41"/>
      <c r="B43" s="41"/>
      <c r="C43" s="42"/>
    </row>
    <row r="44" spans="1:3" ht="108" customHeight="1" x14ac:dyDescent="0.25">
      <c r="A44" s="10"/>
      <c r="B44" s="11" t="s">
        <v>50</v>
      </c>
      <c r="C44" s="12">
        <f>C46+C47</f>
        <v>6285.9</v>
      </c>
    </row>
    <row r="45" spans="1:3" ht="15.75" x14ac:dyDescent="0.25">
      <c r="A45" s="23"/>
      <c r="B45" s="13" t="s">
        <v>51</v>
      </c>
      <c r="C45" s="14"/>
    </row>
    <row r="46" spans="1:3" ht="34.5" customHeight="1" x14ac:dyDescent="0.25">
      <c r="A46" s="23" t="s">
        <v>48</v>
      </c>
      <c r="B46" s="13" t="s">
        <v>52</v>
      </c>
      <c r="C46" s="14">
        <f>6088.9+7.8-7.8</f>
        <v>6088.9</v>
      </c>
    </row>
    <row r="47" spans="1:3" ht="47.25" x14ac:dyDescent="0.25">
      <c r="A47" s="24" t="s">
        <v>49</v>
      </c>
      <c r="B47" s="18" t="s">
        <v>53</v>
      </c>
      <c r="C47" s="25">
        <v>197</v>
      </c>
    </row>
    <row r="48" spans="1:3" ht="101.25" customHeight="1" x14ac:dyDescent="0.25">
      <c r="A48" s="11"/>
      <c r="B48" s="11" t="s">
        <v>56</v>
      </c>
      <c r="C48" s="12">
        <v>98.3</v>
      </c>
    </row>
    <row r="49" spans="1:3" ht="15.75" x14ac:dyDescent="0.25">
      <c r="A49" s="13"/>
      <c r="B49" s="13" t="s">
        <v>27</v>
      </c>
      <c r="C49" s="14"/>
    </row>
    <row r="50" spans="1:3" ht="31.5" x14ac:dyDescent="0.25">
      <c r="A50" s="13" t="s">
        <v>54</v>
      </c>
      <c r="B50" s="13" t="s">
        <v>71</v>
      </c>
      <c r="C50" s="14">
        <v>97.3</v>
      </c>
    </row>
    <row r="51" spans="1:3" ht="37.5" customHeight="1" x14ac:dyDescent="0.25">
      <c r="A51" s="18" t="s">
        <v>55</v>
      </c>
      <c r="B51" s="18" t="s">
        <v>72</v>
      </c>
      <c r="C51" s="25">
        <v>1</v>
      </c>
    </row>
    <row r="52" spans="1:3" ht="63" x14ac:dyDescent="0.25">
      <c r="A52" s="30" t="s">
        <v>73</v>
      </c>
      <c r="B52" s="30" t="s">
        <v>57</v>
      </c>
      <c r="C52" s="31">
        <v>796.4</v>
      </c>
    </row>
    <row r="53" spans="1:3" ht="94.5" x14ac:dyDescent="0.25">
      <c r="A53" s="30" t="s">
        <v>81</v>
      </c>
      <c r="B53" s="30" t="s">
        <v>80</v>
      </c>
      <c r="C53" s="31">
        <v>670.4</v>
      </c>
    </row>
    <row r="54" spans="1:3" ht="31.5" x14ac:dyDescent="0.25">
      <c r="A54" s="34" t="s">
        <v>58</v>
      </c>
      <c r="B54" s="37" t="s">
        <v>59</v>
      </c>
      <c r="C54" s="36">
        <f>C55+C56+C57+C58+C59</f>
        <v>8023.1</v>
      </c>
    </row>
    <row r="55" spans="1:3" ht="81.75" customHeight="1" x14ac:dyDescent="0.25">
      <c r="A55" s="32" t="s">
        <v>60</v>
      </c>
      <c r="B55" s="33" t="s">
        <v>61</v>
      </c>
      <c r="C55" s="31">
        <v>4742.1000000000004</v>
      </c>
    </row>
    <row r="56" spans="1:3" ht="69.75" customHeight="1" x14ac:dyDescent="0.25">
      <c r="A56" s="30" t="s">
        <v>62</v>
      </c>
      <c r="B56" s="30" t="s">
        <v>76</v>
      </c>
      <c r="C56" s="31">
        <v>6.6</v>
      </c>
    </row>
    <row r="57" spans="1:3" ht="110.25" x14ac:dyDescent="0.25">
      <c r="A57" s="30" t="s">
        <v>63</v>
      </c>
      <c r="B57" s="30" t="s">
        <v>77</v>
      </c>
      <c r="C57" s="31">
        <v>74.400000000000006</v>
      </c>
    </row>
    <row r="58" spans="1:3" ht="70.5" customHeight="1" x14ac:dyDescent="0.25">
      <c r="A58" s="30" t="s">
        <v>82</v>
      </c>
      <c r="B58" s="30" t="s">
        <v>83</v>
      </c>
      <c r="C58" s="31">
        <v>100</v>
      </c>
    </row>
    <row r="59" spans="1:3" ht="32.25" customHeight="1" x14ac:dyDescent="0.25">
      <c r="A59" s="32" t="s">
        <v>85</v>
      </c>
      <c r="B59" s="30" t="s">
        <v>84</v>
      </c>
      <c r="C59" s="31">
        <f>C60+C61</f>
        <v>3100</v>
      </c>
    </row>
    <row r="60" spans="1:3" ht="48.75" customHeight="1" x14ac:dyDescent="0.25">
      <c r="A60" s="32" t="s">
        <v>89</v>
      </c>
      <c r="B60" s="30" t="s">
        <v>88</v>
      </c>
      <c r="C60" s="31">
        <v>2500</v>
      </c>
    </row>
    <row r="61" spans="1:3" ht="47.25" customHeight="1" x14ac:dyDescent="0.25">
      <c r="A61" s="32" t="s">
        <v>86</v>
      </c>
      <c r="B61" s="30" t="s">
        <v>87</v>
      </c>
      <c r="C61" s="31">
        <v>600</v>
      </c>
    </row>
    <row r="62" spans="1:3" ht="32.25" customHeight="1" x14ac:dyDescent="0.25">
      <c r="A62" s="1" t="s">
        <v>64</v>
      </c>
      <c r="B62" s="1" t="s">
        <v>65</v>
      </c>
      <c r="C62" s="2">
        <f>C63</f>
        <v>2448.6</v>
      </c>
    </row>
    <row r="63" spans="1:3" s="5" customFormat="1" ht="31.5" x14ac:dyDescent="0.25">
      <c r="A63" s="37" t="s">
        <v>75</v>
      </c>
      <c r="B63" s="37" t="s">
        <v>66</v>
      </c>
      <c r="C63" s="4">
        <f>C64</f>
        <v>2448.6</v>
      </c>
    </row>
    <row r="64" spans="1:3" ht="31.5" x14ac:dyDescent="0.25">
      <c r="A64" s="26" t="s">
        <v>74</v>
      </c>
      <c r="B64" s="26" t="s">
        <v>66</v>
      </c>
      <c r="C64" s="50">
        <f>2148.6+300</f>
        <v>2448.6</v>
      </c>
    </row>
    <row r="65" spans="1:3" ht="66" customHeight="1" x14ac:dyDescent="0.25">
      <c r="A65" s="1" t="s">
        <v>67</v>
      </c>
      <c r="B65" s="1" t="s">
        <v>68</v>
      </c>
      <c r="C65" s="9">
        <f>C66</f>
        <v>-1511.3999999999999</v>
      </c>
    </row>
    <row r="66" spans="1:3" ht="68.25" customHeight="1" x14ac:dyDescent="0.25">
      <c r="A66" s="37" t="s">
        <v>69</v>
      </c>
      <c r="B66" s="37" t="s">
        <v>68</v>
      </c>
      <c r="C66" s="36">
        <f>C67</f>
        <v>-1511.3999999999999</v>
      </c>
    </row>
    <row r="67" spans="1:3" ht="63" x14ac:dyDescent="0.25">
      <c r="A67" s="30" t="s">
        <v>70</v>
      </c>
      <c r="B67" s="30" t="s">
        <v>68</v>
      </c>
      <c r="C67" s="31">
        <f>-1503.6-7.8</f>
        <v>-1511.3999999999999</v>
      </c>
    </row>
  </sheetData>
  <mergeCells count="28">
    <mergeCell ref="A1:C1"/>
    <mergeCell ref="A3:C3"/>
    <mergeCell ref="A4:C4"/>
    <mergeCell ref="A5:C5"/>
    <mergeCell ref="A40:A41"/>
    <mergeCell ref="B40:B41"/>
    <mergeCell ref="C40:C41"/>
    <mergeCell ref="A20:A21"/>
    <mergeCell ref="B20:B21"/>
    <mergeCell ref="C20:C21"/>
    <mergeCell ref="A22:A24"/>
    <mergeCell ref="B22:B24"/>
    <mergeCell ref="C22:C24"/>
    <mergeCell ref="A9:A10"/>
    <mergeCell ref="B9:B10"/>
    <mergeCell ref="C9:C10"/>
    <mergeCell ref="A18:A19"/>
    <mergeCell ref="B18:B19"/>
    <mergeCell ref="C18:C19"/>
    <mergeCell ref="A42:A43"/>
    <mergeCell ref="B42:B43"/>
    <mergeCell ref="C42:C43"/>
    <mergeCell ref="A34:A35"/>
    <mergeCell ref="B34:B35"/>
    <mergeCell ref="C34:C35"/>
    <mergeCell ref="A36:A37"/>
    <mergeCell ref="B36:B37"/>
    <mergeCell ref="C36:C37"/>
  </mergeCells>
  <pageMargins left="0.70866141732283472" right="0" top="0.74803149606299213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2016-06-15T13:26:50Z</dcterms:modified>
</cp:coreProperties>
</file>